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210" yWindow="-240" windowWidth="28755" windowHeight="8820" tabRatio="735"/>
  </bookViews>
  <sheets>
    <sheet name="приложение" sheetId="1" r:id="rId1"/>
  </sheets>
  <definedNames>
    <definedName name="_xlnm.Print_Area" localSheetId="0">приложение!$A$1:$K$18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1"/>
  <c r="K18"/>
  <c r="K17" l="1"/>
</calcChain>
</file>

<file path=xl/sharedStrings.xml><?xml version="1.0" encoding="utf-8"?>
<sst xmlns="http://schemas.openxmlformats.org/spreadsheetml/2006/main" count="22" uniqueCount="22">
  <si>
    <t>Наименование медицинской организации</t>
  </si>
  <si>
    <r>
      <t xml:space="preserve"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</t>
    </r>
    <r>
      <rPr>
        <b/>
        <sz val="11"/>
        <rFont val="Times New Roman"/>
        <family val="1"/>
        <charset val="204"/>
      </rPr>
      <t>(КДот)</t>
    </r>
  </si>
  <si>
    <r>
      <t xml:space="preserve">Коэффициент половозрастного состава  </t>
    </r>
    <r>
      <rPr>
        <b/>
        <sz val="11"/>
        <rFont val="Times New Roman"/>
        <family val="1"/>
        <charset val="204"/>
      </rPr>
      <t>(КДпв)</t>
    </r>
  </si>
  <si>
    <r>
      <t xml:space="preserve">Коэффициент  уровня расходов медицинской организации (особенности плотности населения, транспортной доступности, климатических и географических особенностей, площади медицинской организации </t>
    </r>
    <r>
      <rPr>
        <b/>
        <sz val="11"/>
        <rFont val="Times New Roman"/>
        <family val="1"/>
        <charset val="204"/>
      </rPr>
      <t>(КДур)</t>
    </r>
  </si>
  <si>
    <r>
      <t xml:space="preserve"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</t>
    </r>
    <r>
      <rPr>
        <b/>
        <sz val="11"/>
        <rFont val="Times New Roman"/>
        <family val="1"/>
        <charset val="204"/>
      </rPr>
      <t>(КДзп)</t>
    </r>
  </si>
  <si>
    <t>Средний размер финансового обеспечения медицинской помощи (ФОср), рублей</t>
  </si>
  <si>
    <t>ОГБУЗ "Детская областная клиническая больница"</t>
  </si>
  <si>
    <t>Базовый подушевой норматив финансирования АПП (Пнбаз), руб.</t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</si>
  <si>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амбулаторных условиях,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</si>
  <si>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круглосуточного стационара,</t>
    </r>
    <r>
      <rPr>
        <sz val="11"/>
        <rFont val="Times New Roman"/>
        <family val="1"/>
        <charset val="204"/>
      </rPr>
      <t xml:space="preserve"> руб. в месяц на одного застрахованного прикрепленного (ДПн)</t>
    </r>
  </si>
  <si>
    <r>
      <t xml:space="preserve">Дифференцированный подушевой норматив финансирования </t>
    </r>
    <r>
      <rPr>
        <b/>
        <sz val="11"/>
        <rFont val="Times New Roman"/>
        <family val="1"/>
        <charset val="204"/>
      </rPr>
      <t>в условиях дневного стационара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</si>
  <si>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r>
      <t xml:space="preserve">Дифференцированный подушевой норматив финансирования для медицинской организации </t>
    </r>
    <r>
      <rPr>
        <b/>
        <sz val="11"/>
        <rFont val="Times New Roman"/>
        <family val="1"/>
        <charset val="204"/>
      </rPr>
      <t>по всем видам и условиям оказания помощи</t>
    </r>
    <r>
      <rPr>
        <sz val="11"/>
        <rFont val="Times New Roman"/>
        <family val="1"/>
        <charset val="204"/>
      </rPr>
      <t>, руб. в месяц на одного застрахованного прикрепленного (ДПн)</t>
    </r>
  </si>
  <si>
    <t>ОГБУЗ "Краснояружская ЦРБ"</t>
  </si>
  <si>
    <t>Численность прикрепленных застрахованных лиц по состоянию на 01.01.2024 года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</si>
  <si>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</si>
  <si>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</si>
  <si>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</si>
  <si>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</si>
  <si>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Приложение №36</t>
  </si>
  <si>
    <t>Приложение №3</t>
  </si>
  <si>
    <t>Средний размер финансового обеспечения и значения дифференцированных подушевых нормативов финансирования медицинской помощи по всем видам и условиям её оказания с 01.07.2025 по 31.07.2025 года</t>
  </si>
  <si>
    <t>к протоколу №9  от 29  июля 2025 года</t>
  </si>
</sst>
</file>

<file path=xl/styles.xml><?xml version="1.0" encoding="utf-8"?>
<styleSheet xmlns="http://schemas.openxmlformats.org/spreadsheetml/2006/main">
  <numFmts count="4">
    <numFmt numFmtId="164" formatCode="#,##0.0000"/>
    <numFmt numFmtId="165" formatCode="0.0000"/>
    <numFmt numFmtId="166" formatCode="#,##0.00000"/>
    <numFmt numFmtId="167" formatCode="0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9" fillId="0" borderId="0"/>
  </cellStyleXfs>
  <cellXfs count="34">
    <xf numFmtId="0" fontId="0" fillId="0" borderId="0" xfId="0"/>
    <xf numFmtId="3" fontId="6" fillId="0" borderId="4" xfId="0" applyNumberFormat="1" applyFont="1" applyFill="1" applyBorder="1" applyAlignment="1">
      <alignment vertical="center"/>
    </xf>
    <xf numFmtId="0" fontId="2" fillId="0" borderId="0" xfId="1" applyFont="1" applyFill="1"/>
    <xf numFmtId="0" fontId="5" fillId="0" borderId="0" xfId="1" applyFont="1" applyFill="1"/>
    <xf numFmtId="0" fontId="2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5" fillId="0" borderId="0" xfId="1" applyFont="1" applyFill="1" applyAlignment="1"/>
    <xf numFmtId="0" fontId="0" fillId="0" borderId="0" xfId="0" applyFill="1" applyAlignment="1"/>
    <xf numFmtId="0" fontId="5" fillId="0" borderId="0" xfId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4" xfId="1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/>
    </xf>
    <xf numFmtId="166" fontId="5" fillId="0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5" fillId="0" borderId="2" xfId="1" applyFont="1" applyFill="1" applyBorder="1" applyAlignment="1">
      <alignment horizontal="center"/>
    </xf>
    <xf numFmtId="0" fontId="0" fillId="0" borderId="3" xfId="0" applyFill="1" applyBorder="1"/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2" fillId="0" borderId="4" xfId="1" applyFont="1" applyFill="1" applyBorder="1" applyAlignment="1">
      <alignment vertical="center" wrapText="1"/>
    </xf>
    <xf numFmtId="167" fontId="5" fillId="0" borderId="4" xfId="1" applyNumberFormat="1" applyFont="1" applyFill="1" applyBorder="1" applyAlignment="1">
      <alignment horizontal="center" vertical="center"/>
    </xf>
    <xf numFmtId="164" fontId="5" fillId="0" borderId="4" xfId="1" applyNumberFormat="1" applyFont="1" applyFill="1" applyBorder="1" applyAlignment="1">
      <alignment horizontal="center" vertical="center"/>
    </xf>
    <xf numFmtId="4" fontId="5" fillId="0" borderId="4" xfId="1" applyNumberFormat="1" applyFont="1" applyFill="1" applyBorder="1" applyAlignment="1">
      <alignment horizontal="center" vertical="center"/>
    </xf>
    <xf numFmtId="2" fontId="5" fillId="0" borderId="4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3" xfId="3"/>
    <cellStyle name="Обычный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B1:N18"/>
  <sheetViews>
    <sheetView tabSelected="1" view="pageBreakPreview" zoomScale="60" zoomScaleNormal="90" workbookViewId="0">
      <selection activeCell="U16" sqref="U16"/>
    </sheetView>
  </sheetViews>
  <sheetFormatPr defaultColWidth="9.42578125" defaultRowHeight="15"/>
  <cols>
    <col min="1" max="1" width="4.42578125" style="2" customWidth="1"/>
    <col min="2" max="2" width="37.28515625" style="2" customWidth="1"/>
    <col min="3" max="3" width="20.28515625" style="2" customWidth="1"/>
    <col min="4" max="4" width="18.85546875" style="2" customWidth="1"/>
    <col min="5" max="5" width="21.85546875" style="2" customWidth="1"/>
    <col min="6" max="6" width="26.28515625" style="2" customWidth="1"/>
    <col min="7" max="8" width="18.42578125" style="2" customWidth="1"/>
    <col min="9" max="9" width="23.140625" style="2" customWidth="1"/>
    <col min="10" max="10" width="18.42578125" style="2" customWidth="1"/>
    <col min="11" max="11" width="26.42578125" style="2" customWidth="1"/>
    <col min="12" max="12" width="10.85546875" style="2" customWidth="1"/>
    <col min="13" max="16384" width="9.42578125" style="2"/>
  </cols>
  <sheetData>
    <row r="1" spans="2:14">
      <c r="K1" s="20" t="s">
        <v>19</v>
      </c>
    </row>
    <row r="2" spans="2:14">
      <c r="J2" s="27" t="s">
        <v>21</v>
      </c>
      <c r="K2" s="27"/>
    </row>
    <row r="4" spans="2:14" ht="15.75">
      <c r="B4" s="3"/>
      <c r="C4" s="3"/>
      <c r="D4" s="3"/>
      <c r="E4" s="3"/>
      <c r="F4" s="3"/>
      <c r="G4" s="3"/>
      <c r="H4" s="3"/>
      <c r="I4" s="3"/>
      <c r="K4" s="12" t="s">
        <v>18</v>
      </c>
    </row>
    <row r="5" spans="2:14" ht="15.75">
      <c r="B5" s="3"/>
      <c r="C5" s="3"/>
      <c r="D5" s="3"/>
      <c r="E5" s="3"/>
      <c r="F5" s="3"/>
      <c r="G5" s="11"/>
      <c r="H5" s="11"/>
      <c r="I5" s="11"/>
      <c r="K5" s="12" t="s">
        <v>14</v>
      </c>
    </row>
    <row r="6" spans="2:14" ht="15.75">
      <c r="B6" s="3"/>
      <c r="C6" s="3"/>
      <c r="D6" s="3"/>
      <c r="E6" s="3"/>
      <c r="F6" s="3"/>
      <c r="H6" s="9"/>
      <c r="I6" s="10"/>
      <c r="K6" s="12" t="s">
        <v>15</v>
      </c>
    </row>
    <row r="7" spans="2:14" ht="15.75">
      <c r="B7" s="3"/>
      <c r="C7" s="3"/>
      <c r="D7" s="3"/>
      <c r="E7" s="3"/>
      <c r="F7" s="3"/>
      <c r="G7" s="11"/>
      <c r="H7" s="11"/>
      <c r="K7" s="12" t="s">
        <v>16</v>
      </c>
    </row>
    <row r="8" spans="2:14" ht="15.75">
      <c r="B8" s="3"/>
      <c r="C8" s="3"/>
      <c r="D8" s="3"/>
      <c r="E8" s="3"/>
      <c r="F8" s="3"/>
      <c r="G8" s="9"/>
      <c r="H8" s="9"/>
      <c r="I8" s="10"/>
      <c r="K8" s="12" t="s">
        <v>17</v>
      </c>
    </row>
    <row r="9" spans="2:14" ht="23.25" customHeight="1">
      <c r="B9" s="3"/>
      <c r="C9" s="3"/>
      <c r="D9" s="3"/>
      <c r="E9" s="3"/>
      <c r="F9" s="3"/>
      <c r="G9" s="3"/>
      <c r="H9" s="3"/>
      <c r="I9" s="3"/>
      <c r="J9" s="20"/>
    </row>
    <row r="10" spans="2:14" ht="23.25" customHeight="1">
      <c r="B10" s="26" t="s">
        <v>20</v>
      </c>
      <c r="C10" s="26"/>
      <c r="D10" s="26"/>
      <c r="E10" s="26"/>
      <c r="F10" s="26"/>
      <c r="G10" s="26"/>
      <c r="H10" s="26"/>
      <c r="I10" s="26"/>
      <c r="J10" s="26"/>
      <c r="K10" s="26"/>
    </row>
    <row r="11" spans="2:14" ht="23.25" customHeight="1">
      <c r="B11" s="3"/>
      <c r="C11" s="3"/>
      <c r="D11" s="3"/>
      <c r="E11" s="3"/>
      <c r="F11" s="3"/>
      <c r="G11" s="3"/>
      <c r="H11" s="3"/>
      <c r="I11" s="3"/>
      <c r="J11" s="28"/>
    </row>
    <row r="12" spans="2:14" ht="23.25" customHeight="1">
      <c r="B12" s="3"/>
      <c r="C12" s="3"/>
      <c r="D12" s="3"/>
      <c r="E12" s="3"/>
      <c r="F12" s="3"/>
      <c r="G12" s="3"/>
      <c r="H12" s="3"/>
      <c r="I12" s="3"/>
      <c r="J12" s="28"/>
    </row>
    <row r="13" spans="2:14" ht="23.25" customHeight="1">
      <c r="B13" s="23" t="s">
        <v>5</v>
      </c>
      <c r="C13" s="24"/>
      <c r="D13" s="24"/>
      <c r="E13" s="24"/>
      <c r="F13" s="24"/>
      <c r="G13" s="24"/>
      <c r="H13" s="24"/>
      <c r="I13" s="25"/>
      <c r="J13" s="19">
        <v>14885.16</v>
      </c>
    </row>
    <row r="14" spans="2:14" ht="23.25" customHeight="1">
      <c r="B14" s="21" t="s">
        <v>7</v>
      </c>
      <c r="C14" s="22"/>
      <c r="D14" s="22"/>
      <c r="E14" s="22"/>
      <c r="F14" s="22"/>
      <c r="G14" s="22"/>
      <c r="H14" s="22"/>
      <c r="I14" s="22"/>
      <c r="J14" s="13">
        <v>132.94</v>
      </c>
    </row>
    <row r="15" spans="2:14" ht="23.25" customHeight="1">
      <c r="B15" s="3"/>
      <c r="C15" s="3"/>
      <c r="D15" s="3"/>
      <c r="E15" s="3"/>
      <c r="F15" s="3"/>
      <c r="G15" s="3"/>
      <c r="H15" s="3"/>
      <c r="I15" s="3"/>
    </row>
    <row r="16" spans="2:14" s="5" customFormat="1" ht="246.75" customHeight="1">
      <c r="B16" s="7" t="s">
        <v>0</v>
      </c>
      <c r="C16" s="4" t="s">
        <v>13</v>
      </c>
      <c r="D16" s="4" t="s">
        <v>2</v>
      </c>
      <c r="E16" s="4" t="s">
        <v>3</v>
      </c>
      <c r="F16" s="4" t="s">
        <v>1</v>
      </c>
      <c r="G16" s="4" t="s">
        <v>4</v>
      </c>
      <c r="H16" s="4" t="s">
        <v>8</v>
      </c>
      <c r="I16" s="4" t="s">
        <v>9</v>
      </c>
      <c r="J16" s="4" t="s">
        <v>10</v>
      </c>
      <c r="K16" s="4" t="s">
        <v>11</v>
      </c>
      <c r="N16" s="8"/>
    </row>
    <row r="17" spans="2:11" s="6" customFormat="1" ht="42.75" customHeight="1">
      <c r="B17" s="29" t="s">
        <v>6</v>
      </c>
      <c r="C17" s="14">
        <v>66937</v>
      </c>
      <c r="D17" s="30">
        <v>1.3995599999999999</v>
      </c>
      <c r="E17" s="31">
        <v>1</v>
      </c>
      <c r="F17" s="31">
        <v>1</v>
      </c>
      <c r="G17" s="15">
        <v>1.6621699999999999</v>
      </c>
      <c r="H17" s="32">
        <f>ROUND(J14*D17*G17,2)</f>
        <v>309.26</v>
      </c>
      <c r="I17" s="17">
        <v>1586.83</v>
      </c>
      <c r="J17" s="33">
        <v>157.4</v>
      </c>
      <c r="K17" s="17">
        <f t="shared" ref="K17:K18" si="0">H17+I17+J17</f>
        <v>2053.4899999999998</v>
      </c>
    </row>
    <row r="18" spans="2:11" s="6" customFormat="1" ht="30.75" customHeight="1">
      <c r="B18" s="1" t="s">
        <v>12</v>
      </c>
      <c r="C18" s="14">
        <v>14042</v>
      </c>
      <c r="D18" s="16">
        <v>1.0750599999999999</v>
      </c>
      <c r="E18" s="18">
        <v>1</v>
      </c>
      <c r="F18" s="18">
        <v>1.113</v>
      </c>
      <c r="G18" s="15">
        <v>1</v>
      </c>
      <c r="H18" s="16">
        <v>159.07</v>
      </c>
      <c r="I18" s="16">
        <v>126.82</v>
      </c>
      <c r="J18" s="16">
        <v>113.95</v>
      </c>
      <c r="K18" s="17">
        <f t="shared" si="0"/>
        <v>399.84</v>
      </c>
    </row>
  </sheetData>
  <mergeCells count="4">
    <mergeCell ref="B14:I14"/>
    <mergeCell ref="B13:I13"/>
    <mergeCell ref="B10:K10"/>
    <mergeCell ref="J2:K2"/>
  </mergeCells>
  <pageMargins left="0.70866141732283472" right="0" top="0.74803149606299213" bottom="0.74803149606299213" header="0.31496062992125984" footer="0.31496062992125984"/>
  <pageSetup paperSize="9" scale="58" orientation="landscape" r:id="rId1"/>
  <rowBreaks count="1" manualBreakCount="1">
    <brk id="1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SafronovaIAl</dc:creator>
  <cp:lastModifiedBy>econ_3</cp:lastModifiedBy>
  <cp:lastPrinted>2024-11-02T07:06:52Z</cp:lastPrinted>
  <dcterms:created xsi:type="dcterms:W3CDTF">2023-01-17T07:40:55Z</dcterms:created>
  <dcterms:modified xsi:type="dcterms:W3CDTF">2025-07-30T12:26:56Z</dcterms:modified>
</cp:coreProperties>
</file>